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ADME" sheetId="1" state="visible" r:id="rId1"/>
    <sheet name="01 Spend Baseline" sheetId="2" state="visible" r:id="rId2"/>
    <sheet name="02 Savings Backlog" sheetId="3" state="visible" r:id="rId3"/>
    <sheet name="03 Commitment Break-Even" sheetId="4" state="visible" r:id="rId4"/>
    <sheet name="04 Showback &amp; Unit Econ" sheetId="5" state="visible" r:id="rId5"/>
    <sheet name="05 Tagging Matrix" sheetId="6" state="visible" r:id="rId6"/>
    <sheet name="06 FinOps + FOCUS Map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4">
    <numFmt numFmtId="164" formatCode="#,##0;(#,##0);&quot;-&quot;"/>
    <numFmt numFmtId="165" formatCode="0.0%;(0.0%);&quot;-&quot;"/>
    <numFmt numFmtId="166" formatCode="#,##0.00;(#,##0.00);&quot;-&quot;"/>
    <numFmt numFmtId="167" formatCode="0.0;(0.0);&quot;-&quot;"/>
  </numFmts>
  <fonts count="14">
    <font>
      <name val="Calibri"/>
      <family val="2"/>
      <color theme="1"/>
      <sz val="11"/>
      <scheme val="minor"/>
    </font>
    <font>
      <name val="Arial"/>
      <b val="1"/>
      <color rgb="00D4A24C"/>
      <sz val="12"/>
    </font>
    <font>
      <name val="Arial"/>
      <b val="1"/>
      <color rgb="000B1622"/>
      <sz val="18"/>
    </font>
    <font>
      <name val="Arial"/>
      <i val="1"/>
      <color rgb="006B7280"/>
      <sz val="9"/>
    </font>
    <font>
      <name val="Arial"/>
      <b val="1"/>
      <color rgb="000B1622"/>
      <sz val="12"/>
    </font>
    <font>
      <name val="Arial"/>
      <b val="1"/>
      <color rgb="0009090B"/>
      <sz val="10"/>
    </font>
    <font>
      <name val="Arial"/>
      <color rgb="000000FF"/>
      <sz val="10"/>
    </font>
    <font>
      <name val="Arial"/>
      <color rgb="0009090B"/>
      <sz val="10"/>
    </font>
    <font>
      <name val="Arial"/>
      <color rgb="00008000"/>
      <sz val="10"/>
    </font>
    <font>
      <name val="Arial"/>
      <b val="1"/>
      <color rgb="00FFFFFF"/>
      <sz val="10"/>
    </font>
    <font>
      <name val="Arial"/>
      <b val="1"/>
      <color rgb="006B7280"/>
      <sz val="8"/>
    </font>
    <font>
      <name val="Arial"/>
      <b val="1"/>
      <color rgb="000F766E"/>
      <sz val="16"/>
    </font>
    <font>
      <name val="Arial"/>
      <b val="1"/>
      <color rgb="000F766E"/>
      <sz val="10"/>
    </font>
    <font>
      <name val="Arial"/>
      <b val="1"/>
      <color rgb="00B45309"/>
      <sz val="10"/>
    </font>
  </fonts>
  <fills count="5">
    <fill>
      <patternFill/>
    </fill>
    <fill>
      <patternFill patternType="gray125"/>
    </fill>
    <fill>
      <patternFill patternType="solid">
        <fgColor rgb="00FFF8E1"/>
      </patternFill>
    </fill>
    <fill>
      <patternFill patternType="solid">
        <fgColor rgb="000B1622"/>
      </patternFill>
    </fill>
    <fill>
      <patternFill patternType="solid">
        <fgColor rgb="00ECFDF5"/>
      </patternFill>
    </fill>
  </fills>
  <borders count="3">
    <border>
      <left/>
      <right/>
      <top/>
      <bottom/>
      <diagonal/>
    </border>
    <border>
      <left style="thin">
        <color rgb="00D1D5DB"/>
      </left>
      <right style="thin">
        <color rgb="00D1D5DB"/>
      </right>
      <top style="thin">
        <color rgb="00D1D5DB"/>
      </top>
      <bottom style="thin">
        <color rgb="00D1D5DB"/>
      </bottom>
    </border>
    <border>
      <top style="medium">
        <color rgb="000B1622"/>
      </top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  <xf numFmtId="0" fontId="6" fillId="2" borderId="1" pivotButton="0" quotePrefix="0" xfId="0"/>
    <xf numFmtId="0" fontId="7" fillId="0" borderId="0" applyAlignment="1" pivotButton="0" quotePrefix="0" xfId="0">
      <alignment vertical="top" wrapText="1"/>
    </xf>
    <xf numFmtId="0" fontId="6" fillId="2" borderId="0" pivotButton="0" quotePrefix="0" xfId="0"/>
    <xf numFmtId="0" fontId="7" fillId="0" borderId="0" pivotButton="0" quotePrefix="0" xfId="0"/>
    <xf numFmtId="0" fontId="8" fillId="0" borderId="0" pivotButton="0" quotePrefix="0" xfId="0"/>
    <xf numFmtId="0" fontId="9" fillId="3" borderId="1" applyAlignment="1" pivotButton="0" quotePrefix="0" xfId="0">
      <alignment horizontal="center" vertical="center" wrapText="1"/>
    </xf>
    <xf numFmtId="164" fontId="6" fillId="2" borderId="1" pivotButton="0" quotePrefix="0" xfId="0"/>
    <xf numFmtId="164" fontId="7" fillId="0" borderId="1" pivotButton="0" quotePrefix="0" xfId="0"/>
    <xf numFmtId="165" fontId="7" fillId="0" borderId="1" pivotButton="0" quotePrefix="0" xfId="0"/>
    <xf numFmtId="0" fontId="6" fillId="2" borderId="1" applyAlignment="1" pivotButton="0" quotePrefix="0" xfId="0">
      <alignment horizontal="center"/>
    </xf>
    <xf numFmtId="164" fontId="5" fillId="0" borderId="2" pivotButton="0" quotePrefix="0" xfId="0"/>
    <xf numFmtId="165" fontId="5" fillId="0" borderId="0" pivotButton="0" quotePrefix="0" xfId="0"/>
    <xf numFmtId="0" fontId="10" fillId="0" borderId="0" pivotButton="0" quotePrefix="0" xfId="0"/>
    <xf numFmtId="164" fontId="11" fillId="4" borderId="0" pivotButton="0" quotePrefix="0" xfId="0"/>
    <xf numFmtId="165" fontId="11" fillId="4" borderId="0" pivotButton="0" quotePrefix="0" xfId="0"/>
    <xf numFmtId="0" fontId="11" fillId="4" borderId="0" pivotButton="0" quotePrefix="0" xfId="0"/>
    <xf numFmtId="0" fontId="6" fillId="0" borderId="0" pivotButton="0" quotePrefix="0" xfId="0"/>
    <xf numFmtId="166" fontId="6" fillId="2" borderId="1" pivotButton="0" quotePrefix="0" xfId="0"/>
    <xf numFmtId="165" fontId="6" fillId="2" borderId="1" pivotButton="0" quotePrefix="0" xfId="0"/>
    <xf numFmtId="0" fontId="5" fillId="0" borderId="1" pivotButton="0" quotePrefix="0" xfId="0"/>
    <xf numFmtId="166" fontId="7" fillId="0" borderId="1" pivotButton="0" quotePrefix="0" xfId="0"/>
    <xf numFmtId="167" fontId="7" fillId="0" borderId="1" pivotButton="0" quotePrefix="0" xfId="0"/>
    <xf numFmtId="0" fontId="5" fillId="0" borderId="0" applyAlignment="1" pivotButton="0" quotePrefix="0" xfId="0">
      <alignment vertical="top" wrapText="1"/>
    </xf>
    <xf numFmtId="0" fontId="3" fillId="0" borderId="0" applyAlignment="1" pivotButton="0" quotePrefix="0" xfId="0">
      <alignment wrapText="1"/>
    </xf>
    <xf numFmtId="166" fontId="11" fillId="4" borderId="0" pivotButton="0" quotePrefix="0" xfId="0"/>
    <xf numFmtId="0" fontId="6" fillId="2" borderId="1" applyAlignment="1" pivotButton="0" quotePrefix="0" xfId="0">
      <alignment vertical="top" wrapText="1"/>
    </xf>
    <xf numFmtId="0" fontId="7" fillId="0" borderId="1" pivotButton="0" quotePrefix="0" xfId="0"/>
    <xf numFmtId="0" fontId="12" fillId="0" borderId="1" applyAlignment="1" pivotButton="0" quotePrefix="0" xfId="0">
      <alignment horizontal="center"/>
    </xf>
    <xf numFmtId="0" fontId="8" fillId="0" borderId="1" pivotButton="0" quotePrefix="0" xfId="0"/>
    <xf numFmtId="0" fontId="7" fillId="0" borderId="1" applyAlignment="1" pivotButton="0" quotePrefix="0" xfId="0">
      <alignment vertical="top" wrapText="1"/>
    </xf>
    <xf numFmtId="0" fontId="13" fillId="0" borderId="1" applyAlignment="1" pivotButton="0" quotePrefix="0" xfId="0">
      <alignment horizontal="center"/>
    </xf>
    <xf numFmtId="0" fontId="3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styles" Target="styles.xml" Id="rId8" /><Relationship Type="http://schemas.openxmlformats.org/officeDocument/2006/relationships/theme" Target="theme/theme1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D30"/>
  <sheetViews>
    <sheetView showGridLines="0" workbookViewId="0">
      <selection activeCell="A1" sqref="A1"/>
    </sheetView>
  </sheetViews>
  <sheetFormatPr baseColWidth="8" defaultRowHeight="15"/>
  <cols>
    <col width="2" customWidth="1" min="1" max="1"/>
    <col width="30" customWidth="1" min="2" max="2"/>
    <col width="62" customWidth="1" min="3" max="3"/>
    <col width="28" customWidth="1" min="4" max="4"/>
  </cols>
  <sheetData>
    <row r="2">
      <c r="B2" s="1" t="inlineStr">
        <is>
          <t>ITSailor</t>
        </is>
      </c>
    </row>
    <row r="3">
      <c r="B3" s="2" t="inlineStr">
        <is>
          <t>Cloud Cost Audit Workbook</t>
        </is>
      </c>
    </row>
    <row r="4">
      <c r="B4" s="3" t="inlineStr">
        <is>
          <t>The FinOps audit model ITSailor uses to surface and rank cloud + SaaS waste.</t>
        </is>
      </c>
    </row>
    <row r="6">
      <c r="B6" s="4" t="inlineStr">
        <is>
          <t>Engagement</t>
        </is>
      </c>
    </row>
    <row r="7">
      <c r="B7" s="5" t="inlineStr">
        <is>
          <t>Client</t>
        </is>
      </c>
      <c r="C7" s="6" t="inlineStr">
        <is>
          <t>[CLIENT]</t>
        </is>
      </c>
    </row>
    <row r="8">
      <c r="B8" s="5" t="inlineStr">
        <is>
          <t>Prepared by</t>
        </is>
      </c>
      <c r="C8" s="6" t="inlineStr">
        <is>
          <t>[PREPARED BY]</t>
        </is>
      </c>
    </row>
    <row r="9">
      <c r="B9" s="5" t="inlineStr">
        <is>
          <t>Date</t>
        </is>
      </c>
      <c r="C9" s="6" t="inlineStr">
        <is>
          <t>[DATE]</t>
        </is>
      </c>
    </row>
    <row r="10">
      <c r="B10" s="5" t="inlineStr">
        <is>
          <t>Reporting period</t>
        </is>
      </c>
      <c r="C10" s="6" t="inlineStr">
        <is>
          <t>[PERIOD e.g. last full month]</t>
        </is>
      </c>
    </row>
    <row r="11">
      <c r="B11" s="5" t="inlineStr">
        <is>
          <t>Base currency</t>
        </is>
      </c>
      <c r="C11" s="6" t="inlineStr">
        <is>
          <t>EUR</t>
        </is>
      </c>
    </row>
    <row r="13">
      <c r="B13" s="4" t="inlineStr">
        <is>
          <t>What is in this workbook</t>
        </is>
      </c>
    </row>
    <row r="14" ht="26" customHeight="1">
      <c r="B14" s="5" t="inlineStr">
        <is>
          <t>01 Spend Baseline</t>
        </is>
      </c>
      <c r="C14" s="7" t="inlineStr">
        <is>
          <t>Spend per provider / account / service / tag, with waste flags and reclaimable estimate.</t>
        </is>
      </c>
    </row>
    <row r="15" ht="26" customHeight="1">
      <c r="B15" s="5" t="inlineStr">
        <is>
          <t>02 Savings Backlog</t>
        </is>
      </c>
      <c r="C15" s="7" t="inlineStr">
        <is>
          <t>Every recommendation ranked by realisable saving, effort and confidence, with an owner and status.</t>
        </is>
      </c>
    </row>
    <row r="16" ht="26" customHeight="1">
      <c r="B16" s="5" t="inlineStr">
        <is>
          <t>03 Commitment Break-Even</t>
        </is>
      </c>
      <c r="C16" s="7" t="inlineStr">
        <is>
          <t>RI / Savings Plan / CUD: on-demand vs commit, break-even month, term saving and risk.</t>
        </is>
      </c>
    </row>
    <row r="17" ht="26" customHeight="1">
      <c r="B17" s="5" t="inlineStr">
        <is>
          <t>04 Showback &amp; Unit Economics</t>
        </is>
      </c>
      <c r="C17" s="7" t="inlineStr">
        <is>
          <t>Cost attributed to business units and cost per unit metric (per user, per order).</t>
        </is>
      </c>
    </row>
    <row r="18" ht="26" customHeight="1">
      <c r="B18" s="5" t="inlineStr">
        <is>
          <t>05 Tagging Matrix</t>
        </is>
      </c>
      <c r="C18" s="7" t="inlineStr">
        <is>
          <t>Tag taxonomy, owner, enforcement mechanism and coverage gap per mandatory tag.</t>
        </is>
      </c>
    </row>
    <row r="19" ht="26" customHeight="1">
      <c r="B19" s="5" t="inlineStr">
        <is>
          <t>06 FinOps + FOCUS Mapping</t>
        </is>
      </c>
      <c r="C19" s="7" t="inlineStr">
        <is>
          <t>How this audit maps to the FinOps Framework and the FOCUS cost specification.</t>
        </is>
      </c>
    </row>
    <row r="21">
      <c r="B21" s="4" t="inlineStr">
        <is>
          <t>Cell colour legend</t>
        </is>
      </c>
    </row>
    <row r="22">
      <c r="B22" s="8" t="inlineStr">
        <is>
          <t>Blue text on amber</t>
        </is>
      </c>
      <c r="C22" s="9" t="inlineStr">
        <is>
          <t>You fill this in. Client inputs and assumptions you change for scenarios.</t>
        </is>
      </c>
    </row>
    <row r="23">
      <c r="B23" s="9" t="inlineStr">
        <is>
          <t>Black text</t>
        </is>
      </c>
      <c r="C23" s="9" t="inlineStr">
        <is>
          <t>Formula. Calculated for you. Do not overtype.</t>
        </is>
      </c>
    </row>
    <row r="24">
      <c r="B24" s="10" t="inlineStr">
        <is>
          <t>Green text</t>
        </is>
      </c>
      <c r="C24" s="9" t="inlineStr">
        <is>
          <t>Pulled from another tab in this workbook.</t>
        </is>
      </c>
    </row>
    <row r="26">
      <c r="B26" s="4" t="inlineStr">
        <is>
          <t>Method and honest scope</t>
        </is>
      </c>
    </row>
    <row r="27" ht="42" customHeight="1">
      <c r="B27" s="7" t="inlineStr">
        <is>
          <t>- Methodology aligned to the FinOps Framework and the FOCUS cost specification. ITSailor is not a FinOps Foundation member or certified body; this is methodology alignment, not affiliation.</t>
        </is>
      </c>
    </row>
    <row r="28" ht="42" customHeight="1">
      <c r="B28" s="7" t="inlineStr">
        <is>
          <t>- Read-only first. Numbers come from your billing exports (AWS CUR, Azure Cost Management, GCP Billing, M365 admin). Nothing is reconfigured before the baseline is agreed.</t>
        </is>
      </c>
    </row>
    <row r="29" ht="42" customHeight="1">
      <c r="B29" s="7" t="inlineStr">
        <is>
          <t>- ITSailor does not replace your FinOps tooling (CloudHealth, Apptio, Vantage). Where you run one, we operate on top of it.</t>
        </is>
      </c>
    </row>
    <row r="30" ht="42" customHeight="1">
      <c r="B30" s="7" t="inlineStr">
        <is>
          <t>- Where AWS is in scope, continuous monitoring is handled by SEAWALL, our productized AWS cost engine (itsailor.io/products/seawall-engine).</t>
        </is>
      </c>
    </row>
  </sheetData>
  <mergeCells count="4">
    <mergeCell ref="B29:D29"/>
    <mergeCell ref="B27:D27"/>
    <mergeCell ref="B30:D30"/>
    <mergeCell ref="B28:D2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23"/>
  <sheetViews>
    <sheetView showGridLines="0" workbookViewId="0">
      <selection activeCell="A1" sqref="A1"/>
    </sheetView>
  </sheetViews>
  <sheetFormatPr baseColWidth="8" defaultRowHeight="15"/>
  <cols>
    <col width="12" customWidth="1" min="1" max="1"/>
    <col width="20" customWidth="1" min="2" max="2"/>
    <col width="22" customWidth="1" min="3" max="3"/>
    <col width="14" customWidth="1" min="4" max="4"/>
    <col width="18" customWidth="1" min="5" max="5"/>
    <col width="14" customWidth="1" min="6" max="6"/>
    <col width="14" customWidth="1" min="7" max="7"/>
    <col width="11" customWidth="1" min="8" max="8"/>
    <col width="12" customWidth="1" min="9" max="9"/>
    <col width="16" customWidth="1" min="10" max="10"/>
    <col width="14" customWidth="1" min="11" max="11"/>
    <col width="16" customWidth="1" min="12" max="12"/>
  </cols>
  <sheetData>
    <row r="1" ht="26" customHeight="1">
      <c r="A1" s="2" t="inlineStr">
        <is>
          <t>01  Spend Baseline</t>
        </is>
      </c>
    </row>
    <row r="2">
      <c r="A2" s="3" t="inlineStr">
        <is>
          <t>One line per provider / account / service. Fill the amber columns from your billing exports. EUR, monthly.</t>
        </is>
      </c>
    </row>
    <row r="4" ht="30" customHeight="1">
      <c r="A4" s="11" t="inlineStr">
        <is>
          <t>Provider</t>
        </is>
      </c>
      <c r="B4" s="11" t="inlineStr">
        <is>
          <t>Account / Sub</t>
        </is>
      </c>
      <c r="C4" s="11" t="inlineStr">
        <is>
          <t>Service</t>
        </is>
      </c>
      <c r="D4" s="11" t="inlineStr">
        <is>
          <t>Environment</t>
        </is>
      </c>
      <c r="E4" s="11" t="inlineStr">
        <is>
          <t>Owner / CostCenter</t>
        </is>
      </c>
      <c r="F4" s="11" t="inlineStr">
        <is>
          <t>Monthly Cost</t>
        </is>
      </c>
      <c r="G4" s="11" t="inlineStr">
        <is>
          <t>Annualized</t>
        </is>
      </c>
      <c r="H4" s="11" t="inlineStr">
        <is>
          <t>% of Total</t>
        </is>
      </c>
      <c r="I4" s="11" t="inlineStr">
        <is>
          <t>Tagged?</t>
        </is>
      </c>
      <c r="J4" s="11" t="inlineStr">
        <is>
          <t>Waste Flag</t>
        </is>
      </c>
      <c r="K4" s="11" t="inlineStr">
        <is>
          <t>Est. Monthly Waste</t>
        </is>
      </c>
      <c r="L4" s="11" t="inlineStr">
        <is>
          <t>Reclaimable / yr</t>
        </is>
      </c>
    </row>
    <row r="5">
      <c r="A5" s="6" t="inlineStr">
        <is>
          <t>AWS</t>
        </is>
      </c>
      <c r="B5" s="6" t="inlineStr">
        <is>
          <t>prod-001</t>
        </is>
      </c>
      <c r="C5" s="6" t="inlineStr">
        <is>
          <t>EC2</t>
        </is>
      </c>
      <c r="D5" s="6" t="inlineStr">
        <is>
          <t>Production</t>
        </is>
      </c>
      <c r="E5" s="6" t="inlineStr">
        <is>
          <t>Platform</t>
        </is>
      </c>
      <c r="F5" s="12" t="n">
        <v>18400</v>
      </c>
      <c r="G5" s="13">
        <f>F5*12</f>
        <v/>
      </c>
      <c r="H5" s="14">
        <f>IF($F$17=0,0,F5/$F$17)</f>
        <v/>
      </c>
      <c r="I5" s="15" t="inlineStr">
        <is>
          <t>Yes</t>
        </is>
      </c>
      <c r="J5" s="6" t="inlineStr">
        <is>
          <t>Oversized</t>
        </is>
      </c>
      <c r="K5" s="12" t="n">
        <v>3200</v>
      </c>
      <c r="L5" s="13">
        <f>K5*12</f>
        <v/>
      </c>
    </row>
    <row r="6">
      <c r="A6" s="6" t="inlineStr">
        <is>
          <t>AWS</t>
        </is>
      </c>
      <c r="B6" s="6" t="inlineStr">
        <is>
          <t>prod-001</t>
        </is>
      </c>
      <c r="C6" s="6" t="inlineStr">
        <is>
          <t>S3</t>
        </is>
      </c>
      <c r="D6" s="6" t="inlineStr">
        <is>
          <t>Production</t>
        </is>
      </c>
      <c r="E6" s="6" t="inlineStr">
        <is>
          <t>Platform</t>
        </is>
      </c>
      <c r="F6" s="12" t="n">
        <v>4200</v>
      </c>
      <c r="G6" s="13">
        <f>F6*12</f>
        <v/>
      </c>
      <c r="H6" s="14">
        <f>IF($F$17=0,0,F6/$F$17)</f>
        <v/>
      </c>
      <c r="I6" s="15" t="inlineStr">
        <is>
          <t>Yes</t>
        </is>
      </c>
      <c r="J6" s="6" t="inlineStr">
        <is>
          <t>None</t>
        </is>
      </c>
      <c r="K6" s="12" t="n">
        <v>0</v>
      </c>
      <c r="L6" s="13">
        <f>K6*12</f>
        <v/>
      </c>
    </row>
    <row r="7">
      <c r="A7" s="6" t="inlineStr">
        <is>
          <t>AWS</t>
        </is>
      </c>
      <c r="B7" s="6" t="inlineStr">
        <is>
          <t>prod-001</t>
        </is>
      </c>
      <c r="C7" s="6" t="inlineStr">
        <is>
          <t>NAT Gateway</t>
        </is>
      </c>
      <c r="D7" s="6" t="inlineStr">
        <is>
          <t>Production</t>
        </is>
      </c>
      <c r="E7" s="6" t="inlineStr">
        <is>
          <t>Networking</t>
        </is>
      </c>
      <c r="F7" s="12" t="n">
        <v>2100</v>
      </c>
      <c r="G7" s="13">
        <f>F7*12</f>
        <v/>
      </c>
      <c r="H7" s="14">
        <f>IF($F$17=0,0,F7/$F$17)</f>
        <v/>
      </c>
      <c r="I7" s="15" t="inlineStr">
        <is>
          <t>No</t>
        </is>
      </c>
      <c r="J7" s="6" t="inlineStr">
        <is>
          <t>Untagged</t>
        </is>
      </c>
      <c r="K7" s="12" t="n">
        <v>600</v>
      </c>
      <c r="L7" s="13">
        <f>K7*12</f>
        <v/>
      </c>
    </row>
    <row r="8">
      <c r="A8" s="6" t="inlineStr">
        <is>
          <t>AWS</t>
        </is>
      </c>
      <c r="B8" s="6" t="inlineStr">
        <is>
          <t>dev-002</t>
        </is>
      </c>
      <c r="C8" s="6" t="inlineStr">
        <is>
          <t>EC2</t>
        </is>
      </c>
      <c r="D8" s="6" t="inlineStr">
        <is>
          <t>Dev</t>
        </is>
      </c>
      <c r="E8" s="6" t="inlineStr">
        <is>
          <t>Engineering</t>
        </is>
      </c>
      <c r="F8" s="12" t="n">
        <v>5600</v>
      </c>
      <c r="G8" s="13">
        <f>F8*12</f>
        <v/>
      </c>
      <c r="H8" s="14">
        <f>IF($F$17=0,0,F8/$F$17)</f>
        <v/>
      </c>
      <c r="I8" s="15" t="inlineStr">
        <is>
          <t>No</t>
        </is>
      </c>
      <c r="J8" s="6" t="inlineStr">
        <is>
          <t>Idle</t>
        </is>
      </c>
      <c r="K8" s="12" t="n">
        <v>4100</v>
      </c>
      <c r="L8" s="13">
        <f>K8*12</f>
        <v/>
      </c>
    </row>
    <row r="9">
      <c r="A9" s="6" t="inlineStr">
        <is>
          <t>AWS</t>
        </is>
      </c>
      <c r="B9" s="6" t="inlineStr">
        <is>
          <t>data-003</t>
        </is>
      </c>
      <c r="C9" s="6" t="inlineStr">
        <is>
          <t>EBS (unattached)</t>
        </is>
      </c>
      <c r="D9" s="6" t="inlineStr">
        <is>
          <t>Production</t>
        </is>
      </c>
      <c r="E9" s="6" t="inlineStr">
        <is>
          <t>Data</t>
        </is>
      </c>
      <c r="F9" s="12" t="n">
        <v>1800</v>
      </c>
      <c r="G9" s="13">
        <f>F9*12</f>
        <v/>
      </c>
      <c r="H9" s="14">
        <f>IF($F$17=0,0,F9/$F$17)</f>
        <v/>
      </c>
      <c r="I9" s="15" t="inlineStr">
        <is>
          <t>No</t>
        </is>
      </c>
      <c r="J9" s="6" t="inlineStr">
        <is>
          <t>Orphaned</t>
        </is>
      </c>
      <c r="K9" s="12" t="n">
        <v>1800</v>
      </c>
      <c r="L9" s="13">
        <f>K9*12</f>
        <v/>
      </c>
    </row>
    <row r="10">
      <c r="A10" s="6" t="inlineStr">
        <is>
          <t>Azure</t>
        </is>
      </c>
      <c r="B10" s="6" t="inlineStr">
        <is>
          <t>sub-platform</t>
        </is>
      </c>
      <c r="C10" s="6" t="inlineStr">
        <is>
          <t>Virtual Machines</t>
        </is>
      </c>
      <c r="D10" s="6" t="inlineStr">
        <is>
          <t>Production</t>
        </is>
      </c>
      <c r="E10" s="6" t="inlineStr">
        <is>
          <t>Platform</t>
        </is>
      </c>
      <c r="F10" s="12" t="n">
        <v>14200</v>
      </c>
      <c r="G10" s="13">
        <f>F10*12</f>
        <v/>
      </c>
      <c r="H10" s="14">
        <f>IF($F$17=0,0,F10/$F$17)</f>
        <v/>
      </c>
      <c r="I10" s="15" t="inlineStr">
        <is>
          <t>Yes</t>
        </is>
      </c>
      <c r="J10" s="6" t="inlineStr">
        <is>
          <t>Oversized</t>
        </is>
      </c>
      <c r="K10" s="12" t="n">
        <v>2600</v>
      </c>
      <c r="L10" s="13">
        <f>K10*12</f>
        <v/>
      </c>
    </row>
    <row r="11">
      <c r="A11" s="6" t="inlineStr">
        <is>
          <t>Azure</t>
        </is>
      </c>
      <c r="B11" s="6" t="inlineStr">
        <is>
          <t>sub-platform</t>
        </is>
      </c>
      <c r="C11" s="6" t="inlineStr">
        <is>
          <t>Log Analytics</t>
        </is>
      </c>
      <c r="D11" s="6" t="inlineStr">
        <is>
          <t>Production</t>
        </is>
      </c>
      <c r="E11" s="6" t="inlineStr">
        <is>
          <t>Security</t>
        </is>
      </c>
      <c r="F11" s="12" t="n">
        <v>3900</v>
      </c>
      <c r="G11" s="13">
        <f>F11*12</f>
        <v/>
      </c>
      <c r="H11" s="14">
        <f>IF($F$17=0,0,F11/$F$17)</f>
        <v/>
      </c>
      <c r="I11" s="15" t="inlineStr">
        <is>
          <t>Yes</t>
        </is>
      </c>
      <c r="J11" s="6" t="inlineStr">
        <is>
          <t>None</t>
        </is>
      </c>
      <c r="K11" s="12" t="n">
        <v>0</v>
      </c>
      <c r="L11" s="13">
        <f>K11*12</f>
        <v/>
      </c>
    </row>
    <row r="12">
      <c r="A12" s="6" t="inlineStr">
        <is>
          <t>Azure</t>
        </is>
      </c>
      <c r="B12" s="6" t="inlineStr">
        <is>
          <t>sub-sandbox</t>
        </is>
      </c>
      <c r="C12" s="6" t="inlineStr">
        <is>
          <t>App Service</t>
        </is>
      </c>
      <c r="D12" s="6" t="inlineStr">
        <is>
          <t>Sandbox</t>
        </is>
      </c>
      <c r="E12" s="6" t="inlineStr">
        <is>
          <t>Innovation</t>
        </is>
      </c>
      <c r="F12" s="12" t="n">
        <v>2400</v>
      </c>
      <c r="G12" s="13">
        <f>F12*12</f>
        <v/>
      </c>
      <c r="H12" s="14">
        <f>IF($F$17=0,0,F12/$F$17)</f>
        <v/>
      </c>
      <c r="I12" s="15" t="inlineStr">
        <is>
          <t>No</t>
        </is>
      </c>
      <c r="J12" s="6" t="inlineStr">
        <is>
          <t>Idle</t>
        </is>
      </c>
      <c r="K12" s="12" t="n">
        <v>2000</v>
      </c>
      <c r="L12" s="13">
        <f>K12*12</f>
        <v/>
      </c>
    </row>
    <row r="13">
      <c r="A13" s="6" t="inlineStr">
        <is>
          <t>GCP</t>
        </is>
      </c>
      <c r="B13" s="6" t="inlineStr">
        <is>
          <t>prj-analytics</t>
        </is>
      </c>
      <c r="C13" s="6" t="inlineStr">
        <is>
          <t>BigQuery</t>
        </is>
      </c>
      <c r="D13" s="6" t="inlineStr">
        <is>
          <t>Production</t>
        </is>
      </c>
      <c r="E13" s="6" t="inlineStr">
        <is>
          <t>Data</t>
        </is>
      </c>
      <c r="F13" s="12" t="n">
        <v>6100</v>
      </c>
      <c r="G13" s="13">
        <f>F13*12</f>
        <v/>
      </c>
      <c r="H13" s="14">
        <f>IF($F$17=0,0,F13/$F$17)</f>
        <v/>
      </c>
      <c r="I13" s="15" t="inlineStr">
        <is>
          <t>Yes</t>
        </is>
      </c>
      <c r="J13" s="6" t="inlineStr">
        <is>
          <t>Oversized</t>
        </is>
      </c>
      <c r="K13" s="12" t="n">
        <v>900</v>
      </c>
      <c r="L13" s="13">
        <f>K13*12</f>
        <v/>
      </c>
    </row>
    <row r="14">
      <c r="A14" s="6" t="inlineStr">
        <is>
          <t>GCP</t>
        </is>
      </c>
      <c r="B14" s="6" t="inlineStr">
        <is>
          <t>prj-analytics</t>
        </is>
      </c>
      <c r="C14" s="6" t="inlineStr">
        <is>
          <t>Compute Engine</t>
        </is>
      </c>
      <c r="D14" s="6" t="inlineStr">
        <is>
          <t>Production</t>
        </is>
      </c>
      <c r="E14" s="6" t="inlineStr">
        <is>
          <t>Data</t>
        </is>
      </c>
      <c r="F14" s="12" t="n">
        <v>4300</v>
      </c>
      <c r="G14" s="13">
        <f>F14*12</f>
        <v/>
      </c>
      <c r="H14" s="14">
        <f>IF($F$17=0,0,F14/$F$17)</f>
        <v/>
      </c>
      <c r="I14" s="15" t="inlineStr">
        <is>
          <t>No</t>
        </is>
      </c>
      <c r="J14" s="6" t="inlineStr">
        <is>
          <t>Untagged</t>
        </is>
      </c>
      <c r="K14" s="12" t="n">
        <v>700</v>
      </c>
      <c r="L14" s="13">
        <f>K14*12</f>
        <v/>
      </c>
    </row>
    <row r="15">
      <c r="A15" s="6" t="inlineStr">
        <is>
          <t>Microsoft 365</t>
        </is>
      </c>
      <c r="B15" s="6" t="inlineStr">
        <is>
          <t>tenant</t>
        </is>
      </c>
      <c r="C15" s="6" t="inlineStr">
        <is>
          <t>E5 licences (idle)</t>
        </is>
      </c>
      <c r="D15" s="6" t="inlineStr">
        <is>
          <t>Production</t>
        </is>
      </c>
      <c r="E15" s="6" t="inlineStr">
        <is>
          <t>IT</t>
        </is>
      </c>
      <c r="F15" s="12" t="n">
        <v>5200</v>
      </c>
      <c r="G15" s="13">
        <f>F15*12</f>
        <v/>
      </c>
      <c r="H15" s="14">
        <f>IF($F$17=0,0,F15/$F$17)</f>
        <v/>
      </c>
      <c r="I15" s="15" t="inlineStr">
        <is>
          <t>Yes</t>
        </is>
      </c>
      <c r="J15" s="6" t="inlineStr">
        <is>
          <t>Idle</t>
        </is>
      </c>
      <c r="K15" s="12" t="n">
        <v>2100</v>
      </c>
      <c r="L15" s="13">
        <f>K15*12</f>
        <v/>
      </c>
    </row>
    <row r="16">
      <c r="A16" s="6" t="inlineStr">
        <is>
          <t>Microsoft 365</t>
        </is>
      </c>
      <c r="B16" s="6" t="inlineStr">
        <is>
          <t>tenant</t>
        </is>
      </c>
      <c r="C16" s="6" t="inlineStr">
        <is>
          <t>E3 / E5 mix</t>
        </is>
      </c>
      <c r="D16" s="6" t="inlineStr">
        <is>
          <t>Production</t>
        </is>
      </c>
      <c r="E16" s="6" t="inlineStr">
        <is>
          <t>IT</t>
        </is>
      </c>
      <c r="F16" s="12" t="n">
        <v>9800</v>
      </c>
      <c r="G16" s="13">
        <f>F16*12</f>
        <v/>
      </c>
      <c r="H16" s="14">
        <f>IF($F$17=0,0,F16/$F$17)</f>
        <v/>
      </c>
      <c r="I16" s="15" t="inlineStr">
        <is>
          <t>Yes</t>
        </is>
      </c>
      <c r="J16" s="6" t="inlineStr">
        <is>
          <t>Oversized</t>
        </is>
      </c>
      <c r="K16" s="12" t="n">
        <v>1400</v>
      </c>
      <c r="L16" s="13">
        <f>K16*12</f>
        <v/>
      </c>
    </row>
    <row r="17">
      <c r="E17" s="5" t="inlineStr">
        <is>
          <t>TOTAL</t>
        </is>
      </c>
      <c r="F17" s="16">
        <f>SUM(F5:F16)</f>
        <v/>
      </c>
      <c r="G17" s="16">
        <f>SUM(G5:G16)</f>
        <v/>
      </c>
      <c r="H17" s="17">
        <f>IF(F17=0,0,SUM(F5:F16)/F17)</f>
        <v/>
      </c>
      <c r="K17" s="16">
        <f>SUM(K5:K16)</f>
        <v/>
      </c>
      <c r="L17" s="16">
        <f>SUM(L5:L16)</f>
        <v/>
      </c>
    </row>
    <row r="19">
      <c r="B19" s="4" t="inlineStr">
        <is>
          <t>Headline</t>
        </is>
      </c>
    </row>
    <row r="20">
      <c r="B20" s="18" t="inlineStr">
        <is>
          <t>Total monthly cloud + SaaS</t>
        </is>
      </c>
      <c r="D20" s="18" t="inlineStr">
        <is>
          <t>Total annualized</t>
        </is>
      </c>
      <c r="F20" s="18" t="inlineStr">
        <is>
          <t>Reclaimable per year</t>
        </is>
      </c>
      <c r="H20" s="18" t="inlineStr">
        <is>
          <t>Reclaimable as % of annual</t>
        </is>
      </c>
      <c r="J20" s="18" t="inlineStr">
        <is>
          <t>Untagged lines</t>
        </is>
      </c>
    </row>
    <row r="21">
      <c r="B21" s="19">
        <f>F17</f>
        <v/>
      </c>
      <c r="D21" s="19">
        <f>G17</f>
        <v/>
      </c>
      <c r="F21" s="19">
        <f>L17</f>
        <v/>
      </c>
      <c r="H21" s="20">
        <f>IF(G17=0,0,L17/G17)</f>
        <v/>
      </c>
      <c r="J21" s="21">
        <f>COUNTIF(I5:I16,"No")&amp;" of "&amp;COUNTA(I5:I16)</f>
        <v/>
      </c>
    </row>
    <row r="23">
      <c r="B23" s="3" t="inlineStr">
        <is>
          <t>Waste flags: filter column J. Reclaimable per year is the defensible saving ceiling before effort. The Savings Backlog tab ranks how much of it is worth chasing first.</t>
        </is>
      </c>
    </row>
  </sheetData>
  <mergeCells count="1">
    <mergeCell ref="B23:L23"/>
  </mergeCells>
  <dataValidations count="2">
    <dataValidation sqref="J5:J16" showDropDown="0" showInputMessage="0" showErrorMessage="0" allowBlank="1" type="list">
      <formula1>"None,Idle,Oversized,Untagged,Orphaned,Over-provisioned"</formula1>
    </dataValidation>
    <dataValidation sqref="I5:I16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18"/>
  <sheetViews>
    <sheetView showGridLines="0" workbookViewId="0">
      <selection activeCell="A1" sqref="A1"/>
    </sheetView>
  </sheetViews>
  <sheetFormatPr baseColWidth="8" defaultRowHeight="15"/>
  <cols>
    <col width="7" customWidth="1" min="1" max="1"/>
    <col width="40" customWidth="1" min="2" max="2"/>
    <col width="12" customWidth="1" min="3" max="3"/>
    <col width="16" customWidth="1" min="4" max="4"/>
    <col width="16" customWidth="1" min="5" max="5"/>
    <col width="10" customWidth="1" min="6" max="6"/>
    <col width="12" customWidth="1" min="7" max="7"/>
    <col width="14" customWidth="1" min="8" max="8"/>
    <col width="18" customWidth="1" min="9" max="9"/>
    <col width="14" customWidth="1" min="10" max="10"/>
    <col width="14" customWidth="1" min="11" max="11"/>
  </cols>
  <sheetData>
    <row r="1" ht="26" customHeight="1">
      <c r="A1" s="2" t="inlineStr">
        <is>
          <t>02  Savings Backlog Tracker</t>
        </is>
      </c>
    </row>
    <row r="2">
      <c r="A2" s="3" t="inlineStr">
        <is>
          <t>Every recommendation, ranked. Priority score = realisable saving weighted by effort and confidence. Track realised saving by status.</t>
        </is>
      </c>
    </row>
    <row r="4" ht="30" customHeight="1">
      <c r="A4" s="11" t="inlineStr">
        <is>
          <t>ID</t>
        </is>
      </c>
      <c r="B4" s="11" t="inlineStr">
        <is>
          <t>Recommendation</t>
        </is>
      </c>
      <c r="C4" s="11" t="inlineStr">
        <is>
          <t>Provider</t>
        </is>
      </c>
      <c r="D4" s="11" t="inlineStr">
        <is>
          <t>Category</t>
        </is>
      </c>
      <c r="E4" s="11" t="inlineStr">
        <is>
          <t>Realisable / yr</t>
        </is>
      </c>
      <c r="F4" s="11" t="inlineStr">
        <is>
          <t>Effort</t>
        </is>
      </c>
      <c r="G4" s="11" t="inlineStr">
        <is>
          <t>Confidence</t>
        </is>
      </c>
      <c r="H4" s="11" t="inlineStr">
        <is>
          <t>Priority Score</t>
        </is>
      </c>
      <c r="I4" s="11" t="inlineStr">
        <is>
          <t>Owner</t>
        </is>
      </c>
      <c r="J4" s="11" t="inlineStr">
        <is>
          <t>Status</t>
        </is>
      </c>
      <c r="K4" s="11" t="inlineStr">
        <is>
          <t>Target Date</t>
        </is>
      </c>
    </row>
    <row r="5">
      <c r="A5" s="22" t="n">
        <v>1</v>
      </c>
      <c r="B5" s="6" t="inlineStr">
        <is>
          <t>Right-size oversized EC2 prod fleet</t>
        </is>
      </c>
      <c r="C5" s="6" t="inlineStr">
        <is>
          <t>AWS</t>
        </is>
      </c>
      <c r="D5" s="6" t="inlineStr">
        <is>
          <t>Right-size</t>
        </is>
      </c>
      <c r="E5" s="12" t="n">
        <v>38400</v>
      </c>
      <c r="F5" s="15" t="inlineStr">
        <is>
          <t>M</t>
        </is>
      </c>
      <c r="G5" s="15" t="inlineStr">
        <is>
          <t>High</t>
        </is>
      </c>
      <c r="H5" s="13">
        <f>E5*IF(F5="S",3,IF(F5="M",2,IF(F5="L",1,0)))*IF(G5="High",3,IF(G5="Medium",2,IF(G5="Low",1,0)))/9</f>
        <v/>
      </c>
      <c r="I5" s="6" t="inlineStr">
        <is>
          <t>Platform</t>
        </is>
      </c>
      <c r="J5" s="6" t="inlineStr">
        <is>
          <t>In Progress</t>
        </is>
      </c>
      <c r="K5" s="6" t="inlineStr">
        <is>
          <t>2026-08-15</t>
        </is>
      </c>
    </row>
    <row r="6">
      <c r="A6" s="22" t="n">
        <v>2</v>
      </c>
      <c r="B6" s="6" t="inlineStr">
        <is>
          <t>Reclaim idle dev EC2 (auto-stop schedule)</t>
        </is>
      </c>
      <c r="C6" s="6" t="inlineStr">
        <is>
          <t>AWS</t>
        </is>
      </c>
      <c r="D6" s="6" t="inlineStr">
        <is>
          <t>Idle</t>
        </is>
      </c>
      <c r="E6" s="12" t="n">
        <v>49200</v>
      </c>
      <c r="F6" s="15" t="inlineStr">
        <is>
          <t>S</t>
        </is>
      </c>
      <c r="G6" s="15" t="inlineStr">
        <is>
          <t>High</t>
        </is>
      </c>
      <c r="H6" s="13">
        <f>E6*IF(F6="S",3,IF(F6="M",2,IF(F6="L",1,0)))*IF(G6="High",3,IF(G6="Medium",2,IF(G6="Low",1,0)))/9</f>
        <v/>
      </c>
      <c r="I6" s="6" t="inlineStr">
        <is>
          <t>Engineering</t>
        </is>
      </c>
      <c r="J6" s="6" t="inlineStr">
        <is>
          <t>Backlog</t>
        </is>
      </c>
      <c r="K6" s="6" t="inlineStr">
        <is>
          <t>2026-08-01</t>
        </is>
      </c>
    </row>
    <row r="7">
      <c r="A7" s="22" t="n">
        <v>3</v>
      </c>
      <c r="B7" s="6" t="inlineStr">
        <is>
          <t>Delete orphaned EBS volumes</t>
        </is>
      </c>
      <c r="C7" s="6" t="inlineStr">
        <is>
          <t>AWS</t>
        </is>
      </c>
      <c r="D7" s="6" t="inlineStr">
        <is>
          <t>Storage</t>
        </is>
      </c>
      <c r="E7" s="12" t="n">
        <v>21600</v>
      </c>
      <c r="F7" s="15" t="inlineStr">
        <is>
          <t>S</t>
        </is>
      </c>
      <c r="G7" s="15" t="inlineStr">
        <is>
          <t>High</t>
        </is>
      </c>
      <c r="H7" s="13">
        <f>E7*IF(F7="S",3,IF(F7="M",2,IF(F7="L",1,0)))*IF(G7="High",3,IF(G7="Medium",2,IF(G7="Low",1,0)))/9</f>
        <v/>
      </c>
      <c r="I7" s="6" t="inlineStr">
        <is>
          <t>Data</t>
        </is>
      </c>
      <c r="J7" s="6" t="inlineStr">
        <is>
          <t>Backlog</t>
        </is>
      </c>
      <c r="K7" s="6" t="inlineStr">
        <is>
          <t>2026-07-30</t>
        </is>
      </c>
    </row>
    <row r="8">
      <c r="A8" s="22" t="n">
        <v>4</v>
      </c>
      <c r="B8" s="6" t="inlineStr">
        <is>
          <t>3-yr Compute Savings Plan on stable baseline</t>
        </is>
      </c>
      <c r="C8" s="6" t="inlineStr">
        <is>
          <t>AWS</t>
        </is>
      </c>
      <c r="D8" s="6" t="inlineStr">
        <is>
          <t>Commitment</t>
        </is>
      </c>
      <c r="E8" s="12" t="n">
        <v>64000</v>
      </c>
      <c r="F8" s="15" t="inlineStr">
        <is>
          <t>M</t>
        </is>
      </c>
      <c r="G8" s="15" t="inlineStr">
        <is>
          <t>Medium</t>
        </is>
      </c>
      <c r="H8" s="13">
        <f>E8*IF(F8="S",3,IF(F8="M",2,IF(F8="L",1,0)))*IF(G8="High",3,IF(G8="Medium",2,IF(G8="Low",1,0)))/9</f>
        <v/>
      </c>
      <c r="I8" s="6" t="inlineStr">
        <is>
          <t>Finance</t>
        </is>
      </c>
      <c r="J8" s="6" t="inlineStr">
        <is>
          <t>Backlog</t>
        </is>
      </c>
      <c r="K8" s="6" t="inlineStr">
        <is>
          <t>2026-09-01</t>
        </is>
      </c>
    </row>
    <row r="9">
      <c r="A9" s="22" t="n">
        <v>5</v>
      </c>
      <c r="B9" s="6" t="inlineStr">
        <is>
          <t>Right-size Azure VM SKUs</t>
        </is>
      </c>
      <c r="C9" s="6" t="inlineStr">
        <is>
          <t>Azure</t>
        </is>
      </c>
      <c r="D9" s="6" t="inlineStr">
        <is>
          <t>Right-size</t>
        </is>
      </c>
      <c r="E9" s="12" t="n">
        <v>31200</v>
      </c>
      <c r="F9" s="15" t="inlineStr">
        <is>
          <t>M</t>
        </is>
      </c>
      <c r="G9" s="15" t="inlineStr">
        <is>
          <t>High</t>
        </is>
      </c>
      <c r="H9" s="13">
        <f>E9*IF(F9="S",3,IF(F9="M",2,IF(F9="L",1,0)))*IF(G9="High",3,IF(G9="Medium",2,IF(G9="Low",1,0)))/9</f>
        <v/>
      </c>
      <c r="I9" s="6" t="inlineStr">
        <is>
          <t>Platform</t>
        </is>
      </c>
      <c r="J9" s="6" t="inlineStr">
        <is>
          <t>Backlog</t>
        </is>
      </c>
      <c r="K9" s="6" t="inlineStr">
        <is>
          <t>2026-08-20</t>
        </is>
      </c>
    </row>
    <row r="10">
      <c r="A10" s="22" t="n">
        <v>6</v>
      </c>
      <c r="B10" s="6" t="inlineStr">
        <is>
          <t>Reclaim idle M365 E5 licences</t>
        </is>
      </c>
      <c r="C10" s="6" t="inlineStr">
        <is>
          <t>Microsoft 365</t>
        </is>
      </c>
      <c r="D10" s="6" t="inlineStr">
        <is>
          <t>License</t>
        </is>
      </c>
      <c r="E10" s="12" t="n">
        <v>25200</v>
      </c>
      <c r="F10" s="15" t="inlineStr">
        <is>
          <t>S</t>
        </is>
      </c>
      <c r="G10" s="15" t="inlineStr">
        <is>
          <t>High</t>
        </is>
      </c>
      <c r="H10" s="13">
        <f>E10*IF(F10="S",3,IF(F10="M",2,IF(F10="L",1,0)))*IF(G10="High",3,IF(G10="Medium",2,IF(G10="Low",1,0)))/9</f>
        <v/>
      </c>
      <c r="I10" s="6" t="inlineStr">
        <is>
          <t>IT</t>
        </is>
      </c>
      <c r="J10" s="6" t="inlineStr">
        <is>
          <t>Backlog</t>
        </is>
      </c>
      <c r="K10" s="6" t="inlineStr">
        <is>
          <t>2026-07-25</t>
        </is>
      </c>
    </row>
    <row r="11">
      <c r="A11" s="22" t="n">
        <v>7</v>
      </c>
      <c r="B11" s="6" t="inlineStr">
        <is>
          <t>Downgrade over-provisioned M365 E5 to E3</t>
        </is>
      </c>
      <c r="C11" s="6" t="inlineStr">
        <is>
          <t>Microsoft 365</t>
        </is>
      </c>
      <c r="D11" s="6" t="inlineStr">
        <is>
          <t>License</t>
        </is>
      </c>
      <c r="E11" s="12" t="n">
        <v>16800</v>
      </c>
      <c r="F11" s="15" t="inlineStr">
        <is>
          <t>M</t>
        </is>
      </c>
      <c r="G11" s="15" t="inlineStr">
        <is>
          <t>Medium</t>
        </is>
      </c>
      <c r="H11" s="13">
        <f>E11*IF(F11="S",3,IF(F11="M",2,IF(F11="L",1,0)))*IF(G11="High",3,IF(G11="Medium",2,IF(G11="Low",1,0)))/9</f>
        <v/>
      </c>
      <c r="I11" s="6" t="inlineStr">
        <is>
          <t>IT</t>
        </is>
      </c>
      <c r="J11" s="6" t="inlineStr">
        <is>
          <t>Backlog</t>
        </is>
      </c>
      <c r="K11" s="6" t="inlineStr">
        <is>
          <t>2026-09-10</t>
        </is>
      </c>
    </row>
    <row r="12">
      <c r="A12" s="22" t="n">
        <v>8</v>
      </c>
      <c r="B12" s="6" t="inlineStr">
        <is>
          <t>Tag enforcement on NAT + untagged spend</t>
        </is>
      </c>
      <c r="C12" s="6" t="inlineStr">
        <is>
          <t>AWS</t>
        </is>
      </c>
      <c r="D12" s="6" t="inlineStr">
        <is>
          <t>Tagging</t>
        </is>
      </c>
      <c r="E12" s="12" t="n">
        <v>7200</v>
      </c>
      <c r="F12" s="15" t="inlineStr">
        <is>
          <t>L</t>
        </is>
      </c>
      <c r="G12" s="15" t="inlineStr">
        <is>
          <t>Medium</t>
        </is>
      </c>
      <c r="H12" s="13">
        <f>E12*IF(F12="S",3,IF(F12="M",2,IF(F12="L",1,0)))*IF(G12="High",3,IF(G12="Medium",2,IF(G12="Low",1,0)))/9</f>
        <v/>
      </c>
      <c r="I12" s="6" t="inlineStr">
        <is>
          <t>Networking</t>
        </is>
      </c>
      <c r="J12" s="6" t="inlineStr">
        <is>
          <t>Backlog</t>
        </is>
      </c>
      <c r="K12" s="6" t="inlineStr">
        <is>
          <t>2026-09-30</t>
        </is>
      </c>
    </row>
    <row r="13">
      <c r="A13" s="22" t="n">
        <v>9</v>
      </c>
      <c r="B13" s="6" t="inlineStr">
        <is>
          <t>BigQuery slot right-size + reservation</t>
        </is>
      </c>
      <c r="C13" s="6" t="inlineStr">
        <is>
          <t>GCP</t>
        </is>
      </c>
      <c r="D13" s="6" t="inlineStr">
        <is>
          <t>Right-size</t>
        </is>
      </c>
      <c r="E13" s="12" t="n">
        <v>10800</v>
      </c>
      <c r="F13" s="15" t="inlineStr">
        <is>
          <t>M</t>
        </is>
      </c>
      <c r="G13" s="15" t="inlineStr">
        <is>
          <t>Medium</t>
        </is>
      </c>
      <c r="H13" s="13">
        <f>E13*IF(F13="S",3,IF(F13="M",2,IF(F13="L",1,0)))*IF(G13="High",3,IF(G13="Medium",2,IF(G13="Low",1,0)))/9</f>
        <v/>
      </c>
      <c r="I13" s="6" t="inlineStr">
        <is>
          <t>Data</t>
        </is>
      </c>
      <c r="J13" s="6" t="inlineStr">
        <is>
          <t>Backlog</t>
        </is>
      </c>
      <c r="K13" s="6" t="inlineStr">
        <is>
          <t>2026-09-05</t>
        </is>
      </c>
    </row>
    <row r="14">
      <c r="B14" s="5" t="inlineStr">
        <is>
          <t>TOTAL</t>
        </is>
      </c>
      <c r="E14" s="16">
        <f>SUM(E5:E13)</f>
        <v/>
      </c>
      <c r="H14" s="16">
        <f>SUM(H5:H13)</f>
        <v/>
      </c>
    </row>
    <row r="16">
      <c r="B16" s="4" t="inlineStr">
        <is>
          <t>Backlog health</t>
        </is>
      </c>
    </row>
    <row r="17">
      <c r="B17" s="18" t="inlineStr">
        <is>
          <t>Total realisable / yr</t>
        </is>
      </c>
      <c r="D17" s="18" t="inlineStr">
        <is>
          <t>Realised (Done) / yr</t>
        </is>
      </c>
      <c r="F17" s="18" t="inlineStr">
        <is>
          <t>In progress / yr</t>
        </is>
      </c>
      <c r="H17" s="18" t="inlineStr">
        <is>
          <t>% captured</t>
        </is>
      </c>
    </row>
    <row r="18">
      <c r="B18" s="19">
        <f>SUM(E5:E13)</f>
        <v/>
      </c>
      <c r="D18" s="19">
        <f>SUMIF(J5:J13,"Done",E5:E13)</f>
        <v/>
      </c>
      <c r="F18" s="19">
        <f>SUMIF(J5:J13,"In Progress",E5:E13)</f>
        <v/>
      </c>
      <c r="H18" s="20">
        <f>IF(SUM(E5:E13)=0,0,SUMIF(J5:J13,"Done",E5:E13)/SUM(E5:E13))</f>
        <v/>
      </c>
    </row>
  </sheetData>
  <dataValidations count="4">
    <dataValidation sqref="F5:F13" showDropDown="0" showInputMessage="0" showErrorMessage="0" allowBlank="1" type="list">
      <formula1>"S,M,L"</formula1>
    </dataValidation>
    <dataValidation sqref="G5:G13" showDropDown="0" showInputMessage="0" showErrorMessage="0" allowBlank="1" type="list">
      <formula1>"High,Medium,Low"</formula1>
    </dataValidation>
    <dataValidation sqref="D5:D13" showDropDown="0" showInputMessage="0" showErrorMessage="0" allowBlank="1" type="list">
      <formula1>"Right-size,Commitment,License,Idle,Storage,Tagging,Anomaly"</formula1>
    </dataValidation>
    <dataValidation sqref="J5:J13" showDropDown="0" showInputMessage="0" showErrorMessage="0" allowBlank="1" type="list">
      <formula1>"Backlog,In Progress,Done,Wont do"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23"/>
  <sheetViews>
    <sheetView showGridLines="0" workbookViewId="0">
      <selection activeCell="A1" sqref="A1"/>
    </sheetView>
  </sheetViews>
  <sheetFormatPr baseColWidth="8" defaultRowHeight="15"/>
  <cols>
    <col width="2" customWidth="1" min="1" max="1"/>
    <col width="38" customWidth="1" min="2" max="2"/>
    <col width="18" customWidth="1" min="3" max="3"/>
    <col width="18" customWidth="1" min="4" max="4"/>
    <col width="18" customWidth="1" min="5" max="5"/>
    <col width="22" customWidth="1" min="6" max="6"/>
  </cols>
  <sheetData>
    <row r="1" ht="26" customHeight="1">
      <c r="A1" s="2" t="inlineStr">
        <is>
          <t>03  Commitment Break-Even Calculator</t>
        </is>
      </c>
    </row>
    <row r="2">
      <c r="A2" s="3" t="inlineStr">
        <is>
          <t>RI / Savings Plan / CUD. Compare on-demand vs commit, find the break-even month and the term saving. Amber cells are yours.</t>
        </is>
      </c>
    </row>
    <row r="4">
      <c r="B4" s="4" t="inlineStr">
        <is>
          <t>Inputs</t>
        </is>
      </c>
    </row>
    <row r="5">
      <c r="B5" s="5" t="inlineStr">
        <is>
          <t>On-demand hourly rate (EUR)</t>
        </is>
      </c>
      <c r="C5" s="23" t="n">
        <v>0.48</v>
      </c>
    </row>
    <row r="6">
      <c r="B6" s="5" t="inlineStr">
        <is>
          <t>Hours per month in use</t>
        </is>
      </c>
      <c r="C6" s="12" t="n">
        <v>720</v>
      </c>
    </row>
    <row r="7">
      <c r="B7" s="5" t="inlineStr">
        <is>
          <t>Expected utilization %</t>
        </is>
      </c>
      <c r="C7" s="24" t="n">
        <v>0.92</v>
      </c>
    </row>
    <row r="8">
      <c r="B8" s="5" t="inlineStr">
        <is>
          <t>Commit hourly rate, 1-yr no upfront</t>
        </is>
      </c>
      <c r="C8" s="23" t="n">
        <v>0.34</v>
      </c>
    </row>
    <row r="9">
      <c r="B9" s="5" t="inlineStr">
        <is>
          <t>Commit hourly rate, 1-yr all upfront</t>
        </is>
      </c>
      <c r="C9" s="23" t="n">
        <v>0.31</v>
      </c>
    </row>
    <row r="10">
      <c r="B10" s="5" t="inlineStr">
        <is>
          <t>Commit hourly rate, 3-yr all upfront</t>
        </is>
      </c>
      <c r="C10" s="23" t="n">
        <v>0.22</v>
      </c>
    </row>
    <row r="11">
      <c r="B11" s="5" t="inlineStr">
        <is>
          <t>Upfront fee, 1-yr all upfront (EUR)</t>
        </is>
      </c>
      <c r="C11" s="12" t="n">
        <v>1300</v>
      </c>
    </row>
    <row r="12">
      <c r="B12" s="5" t="inlineStr">
        <is>
          <t>Upfront fee, 3-yr all upfront (EUR)</t>
        </is>
      </c>
      <c r="C12" s="12" t="n">
        <v>3200</v>
      </c>
    </row>
    <row r="14">
      <c r="B14" s="4" t="inlineStr">
        <is>
          <t>Scenarios</t>
        </is>
      </c>
    </row>
    <row r="15" ht="30" customHeight="1">
      <c r="B15" s="11" t="inlineStr">
        <is>
          <t>Scenario</t>
        </is>
      </c>
      <c r="C15" s="11" t="inlineStr">
        <is>
          <t>Monthly on-demand</t>
        </is>
      </c>
      <c r="D15" s="11" t="inlineStr">
        <is>
          <t>Monthly commit</t>
        </is>
      </c>
      <c r="E15" s="11" t="inlineStr">
        <is>
          <t>Monthly saving</t>
        </is>
      </c>
      <c r="F15" s="11" t="inlineStr">
        <is>
          <t>Break-even (months)</t>
        </is>
      </c>
      <c r="G15" s="11" t="inlineStr">
        <is>
          <t>Saving over term</t>
        </is>
      </c>
    </row>
    <row r="16">
      <c r="B16" s="25" t="inlineStr">
        <is>
          <t>1-yr, no upfront</t>
        </is>
      </c>
      <c r="C16" s="26">
        <f>$C$5*$C$6*$C$7</f>
        <v/>
      </c>
      <c r="D16" s="26">
        <f>C$8*$C$6*$C$7+0</f>
        <v/>
      </c>
      <c r="E16" s="26">
        <f>C16-D16</f>
        <v/>
      </c>
      <c r="F16" s="27">
        <f>0</f>
        <v/>
      </c>
      <c r="G16" s="13">
        <f>E16*12</f>
        <v/>
      </c>
    </row>
    <row r="17">
      <c r="B17" s="25" t="inlineStr">
        <is>
          <t>1-yr, all upfront</t>
        </is>
      </c>
      <c r="C17" s="26">
        <f>$C$5*$C$6*$C$7</f>
        <v/>
      </c>
      <c r="D17" s="26">
        <f>C$9*$C$6*$C$7+$C$11/12</f>
        <v/>
      </c>
      <c r="E17" s="26">
        <f>C17-D17</f>
        <v/>
      </c>
      <c r="F17" s="27">
        <f>IF((C17-C$9*$C$6*$C$7)&lt;=0,"n/a",$C$11/(C17-C$9*$C$6*$C$7))</f>
        <v/>
      </c>
      <c r="G17" s="13">
        <f>E17*12</f>
        <v/>
      </c>
    </row>
    <row r="18">
      <c r="B18" s="25" t="inlineStr">
        <is>
          <t>3-yr, all upfront</t>
        </is>
      </c>
      <c r="C18" s="26">
        <f>$C$5*$C$6*$C$7</f>
        <v/>
      </c>
      <c r="D18" s="26">
        <f>C$10*$C$6*$C$7+$C$12/36</f>
        <v/>
      </c>
      <c r="E18" s="26">
        <f>C18-D18</f>
        <v/>
      </c>
      <c r="F18" s="27">
        <f>IF((C18-C$10*$C$6*$C$7)&lt;=0,"n/a",$C$12/(C18-C$10*$C$6*$C$7))</f>
        <v/>
      </c>
      <c r="G18" s="13">
        <f>E18*36</f>
        <v/>
      </c>
    </row>
    <row r="20">
      <c r="B20" s="4" t="inlineStr">
        <is>
          <t>Utilization risk</t>
        </is>
      </c>
    </row>
    <row r="21" ht="30" customHeight="1">
      <c r="B21" s="28">
        <f>IF($C$7&lt;0.75,"UTILISATION SIGNAL: model the downside if usage falls.",IF($C$7&lt;0.9,"UTILISATION SIGNAL: test shorter and more flexible scenarios.","UTILISATION SIGNAL: stable history supports further review."))</f>
        <v/>
      </c>
    </row>
    <row r="23">
      <c r="B23" s="29" t="inlineStr">
        <is>
          <t>Break-even is one input. Also record coverage, utilisation, forecast stability, cash flow, region and family flexibility, migration plans, currency exposure, client approver, expiry and review date.</t>
        </is>
      </c>
    </row>
  </sheetData>
  <mergeCells count="2">
    <mergeCell ref="B21:G21"/>
    <mergeCell ref="B23:G23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15"/>
  <sheetViews>
    <sheetView showGridLines="0" workbookViewId="0">
      <selection activeCell="A1" sqref="A1"/>
    </sheetView>
  </sheetViews>
  <sheetFormatPr baseColWidth="8" defaultRowHeight="15"/>
  <cols>
    <col width="22" customWidth="1" min="1" max="1"/>
    <col width="18" customWidth="1" min="2" max="2"/>
    <col width="14" customWidth="1" min="3" max="3"/>
    <col width="18" customWidth="1" min="4" max="4"/>
    <col width="20" customWidth="1" min="5" max="5"/>
    <col width="16" customWidth="1" min="6" max="6"/>
    <col width="16" customWidth="1" min="7" max="7"/>
    <col width="16" customWidth="1" min="8" max="8"/>
  </cols>
  <sheetData>
    <row r="1" ht="26" customHeight="1">
      <c r="A1" s="2" t="inlineStr">
        <is>
          <t>04  Showback &amp; Unit Economics</t>
        </is>
      </c>
    </row>
    <row r="2">
      <c r="A2" s="3" t="inlineStr">
        <is>
          <t>Attribute spend to a business owner, then to a unit metric. Cost per unit is the number finance actually wants.</t>
        </is>
      </c>
    </row>
    <row r="4" ht="30" customHeight="1">
      <c r="A4" s="11" t="inlineStr">
        <is>
          <t>Business Unit</t>
        </is>
      </c>
      <c r="B4" s="11" t="inlineStr">
        <is>
          <t>Monthly Cost</t>
        </is>
      </c>
      <c r="C4" s="11" t="inlineStr">
        <is>
          <t>Alloc %</t>
        </is>
      </c>
      <c r="D4" s="11" t="inlineStr">
        <is>
          <t>Allocated Cost</t>
        </is>
      </c>
      <c r="E4" s="11" t="inlineStr">
        <is>
          <t>Unit Metric</t>
        </is>
      </c>
      <c r="F4" s="11" t="inlineStr">
        <is>
          <t>Units</t>
        </is>
      </c>
      <c r="G4" s="11" t="inlineStr">
        <is>
          <t>Cost / Unit</t>
        </is>
      </c>
      <c r="H4" s="11" t="inlineStr">
        <is>
          <t>Prev Cost / Unit</t>
        </is>
      </c>
    </row>
    <row r="5">
      <c r="A5" s="6" t="inlineStr">
        <is>
          <t>Product / Platform</t>
        </is>
      </c>
      <c r="B5" s="12" t="n">
        <v>28600</v>
      </c>
      <c r="C5" s="14">
        <f>IF($B$9=0,0,B5/$B$9)</f>
        <v/>
      </c>
      <c r="D5" s="13">
        <f>B5</f>
        <v/>
      </c>
      <c r="E5" s="6" t="inlineStr">
        <is>
          <t>Monthly active users</t>
        </is>
      </c>
      <c r="F5" s="12" t="n">
        <v>42000</v>
      </c>
      <c r="G5" s="26">
        <f>IF(F5=0,0,D5/F5)</f>
        <v/>
      </c>
      <c r="H5" s="23" t="n">
        <v>0.61</v>
      </c>
    </row>
    <row r="6">
      <c r="A6" s="6" t="inlineStr">
        <is>
          <t>Data / Analytics</t>
        </is>
      </c>
      <c r="B6" s="12" t="n">
        <v>16500</v>
      </c>
      <c r="C6" s="14">
        <f>IF($B$9=0,0,B6/$B$9)</f>
        <v/>
      </c>
      <c r="D6" s="13">
        <f>B6</f>
        <v/>
      </c>
      <c r="E6" s="6" t="inlineStr">
        <is>
          <t>Pipelines run</t>
        </is>
      </c>
      <c r="F6" s="12" t="n">
        <v>5400</v>
      </c>
      <c r="G6" s="26">
        <f>IF(F6=0,0,D6/F6)</f>
        <v/>
      </c>
      <c r="H6" s="23" t="n">
        <v>3.02</v>
      </c>
    </row>
    <row r="7">
      <c r="A7" s="6" t="inlineStr">
        <is>
          <t>Internal IT / M365</t>
        </is>
      </c>
      <c r="B7" s="12" t="n">
        <v>15000</v>
      </c>
      <c r="C7" s="14">
        <f>IF($B$9=0,0,B7/$B$9)</f>
        <v/>
      </c>
      <c r="D7" s="13">
        <f>B7</f>
        <v/>
      </c>
      <c r="E7" s="6" t="inlineStr">
        <is>
          <t>Employees</t>
        </is>
      </c>
      <c r="F7" s="12" t="n">
        <v>240</v>
      </c>
      <c r="G7" s="26">
        <f>IF(F7=0,0,D7/F7)</f>
        <v/>
      </c>
      <c r="H7" s="23" t="n">
        <v>64</v>
      </c>
    </row>
    <row r="8">
      <c r="A8" s="6" t="inlineStr">
        <is>
          <t>Sandbox / Innovation</t>
        </is>
      </c>
      <c r="B8" s="12" t="n">
        <v>4800</v>
      </c>
      <c r="C8" s="14">
        <f>IF($B$9=0,0,B8/$B$9)</f>
        <v/>
      </c>
      <c r="D8" s="13">
        <f>B8</f>
        <v/>
      </c>
      <c r="E8" s="6" t="inlineStr">
        <is>
          <t>Experiments</t>
        </is>
      </c>
      <c r="F8" s="12" t="n">
        <v>60</v>
      </c>
      <c r="G8" s="26">
        <f>IF(F8=0,0,D8/F8)</f>
        <v/>
      </c>
      <c r="H8" s="23" t="n">
        <v>78</v>
      </c>
    </row>
    <row r="9">
      <c r="A9" s="5" t="inlineStr">
        <is>
          <t>TOTAL</t>
        </is>
      </c>
      <c r="B9" s="16">
        <f>SUM(B5:B8)</f>
        <v/>
      </c>
      <c r="C9" s="17">
        <f>IF(B9=0,0,SUM(B5:B8)/B9)</f>
        <v/>
      </c>
      <c r="D9" s="16">
        <f>SUM(D5:D8)</f>
        <v/>
      </c>
    </row>
    <row r="11">
      <c r="A11" s="4" t="inlineStr">
        <is>
          <t>Blended unit economics</t>
        </is>
      </c>
    </row>
    <row r="12">
      <c r="A12" s="18" t="inlineStr">
        <is>
          <t>Total monthly cost</t>
        </is>
      </c>
      <c r="C12" s="18" t="inlineStr">
        <is>
          <t>Units, internal IT</t>
        </is>
      </c>
      <c r="E12" s="18" t="inlineStr">
        <is>
          <t>Cloud cost per employee</t>
        </is>
      </c>
    </row>
    <row r="13">
      <c r="A13" s="19">
        <f>B9</f>
        <v/>
      </c>
      <c r="C13" s="19">
        <f>F7</f>
        <v/>
      </c>
      <c r="E13" s="30">
        <f>IF(F7=0,0,B9/F7)</f>
        <v/>
      </c>
    </row>
    <row r="15">
      <c r="A15" s="29" t="inlineStr">
        <is>
          <t>Cost per unit is the unit-economics signal: a rising number with flat units means waste is compounding. Allocated Cost defaults to direct cost; switch to Alloc % for shared-cost splits.</t>
        </is>
      </c>
    </row>
  </sheetData>
  <mergeCells count="1">
    <mergeCell ref="A15:H1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6"/>
  <sheetViews>
    <sheetView showGridLines="0" workbookViewId="0">
      <selection activeCell="A1" sqref="A1"/>
    </sheetView>
  </sheetViews>
  <sheetFormatPr baseColWidth="8" defaultRowHeight="15"/>
  <cols>
    <col width="16" customWidth="1" min="1" max="1"/>
    <col width="11" customWidth="1" min="2" max="2"/>
    <col width="34" customWidth="1" min="3" max="3"/>
    <col width="16" customWidth="1" min="4" max="4"/>
    <col width="30" customWidth="1" min="5" max="5"/>
    <col width="14" customWidth="1" min="6" max="6"/>
    <col width="12" customWidth="1" min="7" max="7"/>
    <col width="12" customWidth="1" min="8" max="8"/>
  </cols>
  <sheetData>
    <row r="1" ht="26" customHeight="1">
      <c r="A1" s="2" t="inlineStr">
        <is>
          <t>05  Tagging &amp; Cost-Allocation Matrix</t>
        </is>
      </c>
    </row>
    <row r="2">
      <c r="A2" s="3" t="inlineStr">
        <is>
          <t>The mandatory tag taxonomy, who owns each tag, how it is enforced, and the coverage gap to close.</t>
        </is>
      </c>
    </row>
    <row r="4" ht="30" customHeight="1">
      <c r="A4" s="11" t="inlineStr">
        <is>
          <t>Tag Key</t>
        </is>
      </c>
      <c r="B4" s="11" t="inlineStr">
        <is>
          <t>Required?</t>
        </is>
      </c>
      <c r="C4" s="11" t="inlineStr">
        <is>
          <t>Allowed Values</t>
        </is>
      </c>
      <c r="D4" s="11" t="inlineStr">
        <is>
          <t>Owner</t>
        </is>
      </c>
      <c r="E4" s="11" t="inlineStr">
        <is>
          <t>Enforcement Mechanism</t>
        </is>
      </c>
      <c r="F4" s="11" t="inlineStr">
        <is>
          <t>Target Cov.</t>
        </is>
      </c>
      <c r="G4" s="11" t="inlineStr">
        <is>
          <t>Actual Cov.</t>
        </is>
      </c>
      <c r="H4" s="11" t="inlineStr">
        <is>
          <t>Gap</t>
        </is>
      </c>
    </row>
    <row r="5" ht="28" customHeight="1">
      <c r="A5" s="6" t="inlineStr">
        <is>
          <t>Owner</t>
        </is>
      </c>
      <c r="B5" s="6" t="inlineStr">
        <is>
          <t>Yes</t>
        </is>
      </c>
      <c r="C5" s="31" t="inlineStr">
        <is>
          <t>Named person or team email</t>
        </is>
      </c>
      <c r="D5" s="6" t="inlineStr">
        <is>
          <t>Platform</t>
        </is>
      </c>
      <c r="E5" s="31" t="inlineStr">
        <is>
          <t>Azure Policy / AWS SCP / GCP Org Policy (deny untagged)</t>
        </is>
      </c>
      <c r="F5" s="24" t="n">
        <v>1</v>
      </c>
      <c r="G5" s="24" t="n">
        <v>0.74</v>
      </c>
      <c r="H5" s="14">
        <f>MAX(0,F5-G5)</f>
        <v/>
      </c>
    </row>
    <row r="6" ht="28" customHeight="1">
      <c r="A6" s="6" t="inlineStr">
        <is>
          <t>CostCenter</t>
        </is>
      </c>
      <c r="B6" s="6" t="inlineStr">
        <is>
          <t>Yes</t>
        </is>
      </c>
      <c r="C6" s="31" t="inlineStr">
        <is>
          <t>Finance cost-center code</t>
        </is>
      </c>
      <c r="D6" s="6" t="inlineStr">
        <is>
          <t>Finance</t>
        </is>
      </c>
      <c r="E6" s="31" t="inlineStr">
        <is>
          <t>Policy deny + monthly tag-gap report</t>
        </is>
      </c>
      <c r="F6" s="24" t="n">
        <v>1</v>
      </c>
      <c r="G6" s="24" t="n">
        <v>0.61</v>
      </c>
      <c r="H6" s="14">
        <f>MAX(0,F6-G6)</f>
        <v/>
      </c>
    </row>
    <row r="7" ht="28" customHeight="1">
      <c r="A7" s="6" t="inlineStr">
        <is>
          <t>Environment</t>
        </is>
      </c>
      <c r="B7" s="6" t="inlineStr">
        <is>
          <t>Yes</t>
        </is>
      </c>
      <c r="C7" s="31" t="inlineStr">
        <is>
          <t>Prod / Staging / Dev / Sandbox</t>
        </is>
      </c>
      <c r="D7" s="6" t="inlineStr">
        <is>
          <t>Platform</t>
        </is>
      </c>
      <c r="E7" s="31" t="inlineStr">
        <is>
          <t>Policy deny on resource create</t>
        </is>
      </c>
      <c r="F7" s="24" t="n">
        <v>1</v>
      </c>
      <c r="G7" s="24" t="n">
        <v>0.88</v>
      </c>
      <c r="H7" s="14">
        <f>MAX(0,F7-G7)</f>
        <v/>
      </c>
    </row>
    <row r="8" ht="28" customHeight="1">
      <c r="A8" s="6" t="inlineStr">
        <is>
          <t>Workload</t>
        </is>
      </c>
      <c r="B8" s="6" t="inlineStr">
        <is>
          <t>Yes</t>
        </is>
      </c>
      <c r="C8" s="31" t="inlineStr">
        <is>
          <t>Application / service name</t>
        </is>
      </c>
      <c r="D8" s="6" t="inlineStr">
        <is>
          <t>Engineering</t>
        </is>
      </c>
      <c r="E8" s="31" t="inlineStr">
        <is>
          <t>CI/CD tag injection + policy audit</t>
        </is>
      </c>
      <c r="F8" s="24" t="n">
        <v>0.95</v>
      </c>
      <c r="G8" s="24" t="n">
        <v>0.6899999999999999</v>
      </c>
      <c r="H8" s="14">
        <f>MAX(0,F8-G8)</f>
        <v/>
      </c>
    </row>
    <row r="9" ht="28" customHeight="1">
      <c r="A9" s="6" t="inlineStr">
        <is>
          <t>Compliance</t>
        </is>
      </c>
      <c r="B9" s="6" t="inlineStr">
        <is>
          <t>No</t>
        </is>
      </c>
      <c r="C9" s="31" t="inlineStr">
        <is>
          <t>DORA / GDPR / None</t>
        </is>
      </c>
      <c r="D9" s="6" t="inlineStr">
        <is>
          <t>Security</t>
        </is>
      </c>
      <c r="E9" s="31" t="inlineStr">
        <is>
          <t>Policy audit (non-blocking)</t>
        </is>
      </c>
      <c r="F9" s="24" t="n">
        <v>0.8</v>
      </c>
      <c r="G9" s="24" t="n">
        <v>0.42</v>
      </c>
      <c r="H9" s="14">
        <f>MAX(0,F9-G9)</f>
        <v/>
      </c>
    </row>
    <row r="10" ht="28" customHeight="1">
      <c r="A10" s="6" t="inlineStr">
        <is>
          <t>DataClass</t>
        </is>
      </c>
      <c r="B10" s="6" t="inlineStr">
        <is>
          <t>No</t>
        </is>
      </c>
      <c r="C10" s="31" t="inlineStr">
        <is>
          <t>Public / Internal / Confidential</t>
        </is>
      </c>
      <c r="D10" s="6" t="inlineStr">
        <is>
          <t>Security</t>
        </is>
      </c>
      <c r="E10" s="31" t="inlineStr">
        <is>
          <t>Policy audit + quarterly review</t>
        </is>
      </c>
      <c r="F10" s="24" t="n">
        <v>0.8</v>
      </c>
      <c r="G10" s="24" t="n">
        <v>0.35</v>
      </c>
      <c r="H10" s="14">
        <f>MAX(0,F10-G10)</f>
        <v/>
      </c>
    </row>
    <row r="12">
      <c r="A12" s="4" t="inlineStr">
        <is>
          <t>Tagging health</t>
        </is>
      </c>
    </row>
    <row r="13">
      <c r="A13" s="18" t="inlineStr">
        <is>
          <t>Avg actual coverage</t>
        </is>
      </c>
      <c r="C13" s="18" t="inlineStr">
        <is>
          <t>Mandatory tags below target</t>
        </is>
      </c>
      <c r="E13" s="18" t="inlineStr">
        <is>
          <t>Largest gap</t>
        </is>
      </c>
    </row>
    <row r="14">
      <c r="A14" s="20">
        <f>AVERAGE(G5:G10)</f>
        <v/>
      </c>
      <c r="C14" s="19">
        <f>SUMPRODUCT((B5:B10="Yes")*(G5:G10&lt;F5:F10))</f>
        <v/>
      </c>
      <c r="E14" s="20">
        <f>MAX(H5:H10)</f>
        <v/>
      </c>
    </row>
    <row r="16">
      <c r="A16" s="29" t="inlineStr">
        <is>
          <t>No cost-attribution model survives poor tagging. Close the Owner and CostCenter gap first: without them, showback in tab 04 is an estimate, not an allocation.</t>
        </is>
      </c>
    </row>
  </sheetData>
  <mergeCells count="1">
    <mergeCell ref="A16:H16"/>
  </mergeCells>
  <dataValidations count="1">
    <dataValidation sqref="B5:B10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2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30" customWidth="1" min="2" max="2"/>
    <col width="14" customWidth="1" min="3" max="3"/>
    <col width="24" customWidth="1" min="4" max="4"/>
    <col width="34" customWidth="1" min="5" max="5"/>
  </cols>
  <sheetData>
    <row r="1" ht="26" customHeight="1">
      <c r="A1" s="2" t="inlineStr">
        <is>
          <t>06  FinOps Framework + FOCUS Mapping</t>
        </is>
      </c>
    </row>
    <row r="2">
      <c r="A2" s="3" t="inlineStr">
        <is>
          <t>How this audit maps to the FinOps Framework domains and the FOCUS cost specification. Methodology alignment, not certification.</t>
        </is>
      </c>
    </row>
    <row r="4">
      <c r="A4" s="4" t="inlineStr">
        <is>
          <t>A. FinOps Framework coverage</t>
        </is>
      </c>
    </row>
    <row r="5" ht="30" customHeight="1">
      <c r="A5" s="11" t="inlineStr">
        <is>
          <t>Domain</t>
        </is>
      </c>
      <c r="B5" s="11" t="inlineStr">
        <is>
          <t>Capability</t>
        </is>
      </c>
      <c r="C5" s="11" t="inlineStr">
        <is>
          <t>Covered</t>
        </is>
      </c>
      <c r="D5" s="11" t="inlineStr">
        <is>
          <t>Artifact / Tab</t>
        </is>
      </c>
      <c r="E5" s="11" t="inlineStr">
        <is>
          <t>Note</t>
        </is>
      </c>
    </row>
    <row r="6" ht="26" customHeight="1">
      <c r="A6" s="32" t="inlineStr">
        <is>
          <t>Understand usage &amp; cost</t>
        </is>
      </c>
      <c r="B6" s="32" t="inlineStr">
        <is>
          <t>Data ingestion &amp; allocation</t>
        </is>
      </c>
      <c r="C6" s="33" t="inlineStr">
        <is>
          <t>Yes</t>
        </is>
      </c>
      <c r="D6" s="34" t="inlineStr">
        <is>
          <t>01 Spend Baseline, 05 Tagging</t>
        </is>
      </c>
      <c r="E6" s="35" t="inlineStr">
        <is>
          <t>Per provider, account, service, tag.</t>
        </is>
      </c>
    </row>
    <row r="7" ht="26" customHeight="1">
      <c r="A7" s="32" t="inlineStr">
        <is>
          <t>Understand usage &amp; cost</t>
        </is>
      </c>
      <c r="B7" s="32" t="inlineStr">
        <is>
          <t>Reporting &amp; analytics</t>
        </is>
      </c>
      <c r="C7" s="33" t="inlineStr">
        <is>
          <t>Yes</t>
        </is>
      </c>
      <c r="D7" s="34" t="inlineStr">
        <is>
          <t>01, 04 Showback</t>
        </is>
      </c>
      <c r="E7" s="35" t="inlineStr">
        <is>
          <t>Showback to business unit and cost per unit.</t>
        </is>
      </c>
    </row>
    <row r="8" ht="26" customHeight="1">
      <c r="A8" s="32" t="inlineStr">
        <is>
          <t>Quantify business value</t>
        </is>
      </c>
      <c r="B8" s="32" t="inlineStr">
        <is>
          <t>Planning &amp; estimating</t>
        </is>
      </c>
      <c r="C8" s="36" t="inlineStr">
        <is>
          <t>Partial</t>
        </is>
      </c>
      <c r="D8" s="34" t="inlineStr">
        <is>
          <t>03 Break-Even</t>
        </is>
      </c>
      <c r="E8" s="35" t="inlineStr">
        <is>
          <t>Commitment planning; full budgeting is a separate scope.</t>
        </is>
      </c>
    </row>
    <row r="9" ht="26" customHeight="1">
      <c r="A9" s="32" t="inlineStr">
        <is>
          <t>Quantify business value</t>
        </is>
      </c>
      <c r="B9" s="32" t="inlineStr">
        <is>
          <t>Benchmarking</t>
        </is>
      </c>
      <c r="C9" s="36" t="inlineStr">
        <is>
          <t>Partial</t>
        </is>
      </c>
      <c r="D9" s="34" t="inlineStr">
        <is>
          <t>04 Unit Economics</t>
        </is>
      </c>
      <c r="E9" s="35" t="inlineStr">
        <is>
          <t>Cost per unit trend; cross-company benchmarks not claimed.</t>
        </is>
      </c>
    </row>
    <row r="10" ht="26" customHeight="1">
      <c r="A10" s="32" t="inlineStr">
        <is>
          <t>Optimize usage &amp; cost</t>
        </is>
      </c>
      <c r="B10" s="32" t="inlineStr">
        <is>
          <t>Rate optimization</t>
        </is>
      </c>
      <c r="C10" s="33" t="inlineStr">
        <is>
          <t>Yes</t>
        </is>
      </c>
      <c r="D10" s="34" t="inlineStr">
        <is>
          <t>03 Break-Even</t>
        </is>
      </c>
      <c r="E10" s="35" t="inlineStr">
        <is>
          <t>RI / Savings Plan / CUD modelling.</t>
        </is>
      </c>
    </row>
    <row r="11" ht="26" customHeight="1">
      <c r="A11" s="32" t="inlineStr">
        <is>
          <t>Optimize usage &amp; cost</t>
        </is>
      </c>
      <c r="B11" s="32" t="inlineStr">
        <is>
          <t>Workload optimization</t>
        </is>
      </c>
      <c r="C11" s="33" t="inlineStr">
        <is>
          <t>Yes</t>
        </is>
      </c>
      <c r="D11" s="34" t="inlineStr">
        <is>
          <t>02 Savings Backlog</t>
        </is>
      </c>
      <c r="E11" s="35" t="inlineStr">
        <is>
          <t>Right-size, idle reclaim, storage tiering.</t>
        </is>
      </c>
    </row>
    <row r="12" ht="26" customHeight="1">
      <c r="A12" s="32" t="inlineStr">
        <is>
          <t>Manage the FinOps practice</t>
        </is>
      </c>
      <c r="B12" s="32" t="inlineStr">
        <is>
          <t>Cadence &amp; culture</t>
        </is>
      </c>
      <c r="C12" s="33" t="inlineStr">
        <is>
          <t>Yes</t>
        </is>
      </c>
      <c r="D12" s="34" t="inlineStr">
        <is>
          <t>Service: monthly council</t>
        </is>
      </c>
      <c r="E12" s="35" t="inlineStr">
        <is>
          <t>Monthly FinOps cadence with named owners.</t>
        </is>
      </c>
    </row>
    <row r="13" ht="26" customHeight="1">
      <c r="A13" s="32" t="inlineStr">
        <is>
          <t>Manage the FinOps practice</t>
        </is>
      </c>
      <c r="B13" s="32" t="inlineStr">
        <is>
          <t>Policy &amp; governance</t>
        </is>
      </c>
      <c r="C13" s="33" t="inlineStr">
        <is>
          <t>Yes</t>
        </is>
      </c>
      <c r="D13" s="34" t="inlineStr">
        <is>
          <t>05 Tagging Matrix</t>
        </is>
      </c>
      <c r="E13" s="35" t="inlineStr">
        <is>
          <t>Tag enforcement via Policy / SCP / Org Policy.</t>
        </is>
      </c>
    </row>
    <row r="15">
      <c r="A15" s="4" t="inlineStr">
        <is>
          <t>B. FOCUS specification columns</t>
        </is>
      </c>
    </row>
    <row r="16" ht="30" customHeight="1">
      <c r="A16" s="11" t="inlineStr">
        <is>
          <t>FOCUS Column</t>
        </is>
      </c>
      <c r="B16" s="11" t="inlineStr">
        <is>
          <t>What it is</t>
        </is>
      </c>
      <c r="C16" s="11" t="inlineStr">
        <is>
          <t>In baseline?</t>
        </is>
      </c>
      <c r="D16" s="11" t="inlineStr">
        <is>
          <t>Maps from</t>
        </is>
      </c>
      <c r="E16" s="11" t="inlineStr">
        <is>
          <t>Note</t>
        </is>
      </c>
    </row>
    <row r="17" ht="24" customHeight="1">
      <c r="A17" s="25" t="inlineStr">
        <is>
          <t>BilledCost</t>
        </is>
      </c>
      <c r="B17" s="32" t="inlineStr">
        <is>
          <t>Invoiced amount after discounts</t>
        </is>
      </c>
      <c r="C17" s="33" t="inlineStr">
        <is>
          <t>Yes</t>
        </is>
      </c>
      <c r="D17" s="32" t="inlineStr">
        <is>
          <t>CUR / Cost Mgmt / Billing export</t>
        </is>
      </c>
      <c r="E17" s="35" t="inlineStr">
        <is>
          <t>The number finance reconciles to.</t>
        </is>
      </c>
    </row>
    <row r="18" ht="24" customHeight="1">
      <c r="A18" s="25" t="inlineStr">
        <is>
          <t>EffectiveCost</t>
        </is>
      </c>
      <c r="B18" s="32" t="inlineStr">
        <is>
          <t>Amortized cost incl. commitments</t>
        </is>
      </c>
      <c r="C18" s="33" t="inlineStr">
        <is>
          <t>Yes</t>
        </is>
      </c>
      <c r="D18" s="32" t="inlineStr">
        <is>
          <t>Amortized CUR / amortized export</t>
        </is>
      </c>
      <c r="E18" s="35" t="inlineStr">
        <is>
          <t>Spreads RI / SP upfront across term.</t>
        </is>
      </c>
    </row>
    <row r="19" ht="24" customHeight="1">
      <c r="A19" s="25" t="inlineStr">
        <is>
          <t>ListCost</t>
        </is>
      </c>
      <c r="B19" s="32" t="inlineStr">
        <is>
          <t>Cost at public list price</t>
        </is>
      </c>
      <c r="C19" s="36" t="inlineStr">
        <is>
          <t>Partial</t>
        </is>
      </c>
      <c r="D19" s="32" t="inlineStr">
        <is>
          <t>Provider list price</t>
        </is>
      </c>
      <c r="E19" s="35" t="inlineStr">
        <is>
          <t>Used to quantify discount captured.</t>
        </is>
      </c>
    </row>
    <row r="20" ht="24" customHeight="1">
      <c r="A20" s="25" t="inlineStr">
        <is>
          <t>ServiceCategory</t>
        </is>
      </c>
      <c r="B20" s="32" t="inlineStr">
        <is>
          <t>Normalized service grouping</t>
        </is>
      </c>
      <c r="C20" s="33" t="inlineStr">
        <is>
          <t>Yes</t>
        </is>
      </c>
      <c r="D20" s="32" t="inlineStr">
        <is>
          <t>Service column, tab 01</t>
        </is>
      </c>
      <c r="E20" s="35" t="inlineStr">
        <is>
          <t>Cross-provider comparison.</t>
        </is>
      </c>
    </row>
    <row r="21" ht="24" customHeight="1">
      <c r="A21" s="25" t="inlineStr">
        <is>
          <t>ResourceId</t>
        </is>
      </c>
      <c r="B21" s="32" t="inlineStr">
        <is>
          <t>Unique resource identifier</t>
        </is>
      </c>
      <c r="C21" s="33" t="inlineStr">
        <is>
          <t>Yes</t>
        </is>
      </c>
      <c r="D21" s="32" t="inlineStr">
        <is>
          <t>Provider resource id</t>
        </is>
      </c>
      <c r="E21" s="35" t="inlineStr">
        <is>
          <t>Needed for right-size targeting.</t>
        </is>
      </c>
    </row>
    <row r="22" ht="24" customHeight="1">
      <c r="A22" s="25" t="inlineStr">
        <is>
          <t>Tags</t>
        </is>
      </c>
      <c r="B22" s="32" t="inlineStr">
        <is>
          <t>Key-value cost allocation tags</t>
        </is>
      </c>
      <c r="C22" s="33" t="inlineStr">
        <is>
          <t>Yes</t>
        </is>
      </c>
      <c r="D22" s="32" t="inlineStr">
        <is>
          <t>Tab 05 Tagging Matrix</t>
        </is>
      </c>
      <c r="E22" s="35" t="inlineStr">
        <is>
          <t>Drives showback and chargeback.</t>
        </is>
      </c>
    </row>
    <row r="23" ht="24" customHeight="1">
      <c r="A23" s="25" t="inlineStr">
        <is>
          <t>ChargeCategory</t>
        </is>
      </c>
      <c r="B23" s="32" t="inlineStr">
        <is>
          <t>Usage / Purchase / Tax / Credit</t>
        </is>
      </c>
      <c r="C23" s="36" t="inlineStr">
        <is>
          <t>Partial</t>
        </is>
      </c>
      <c r="D23" s="32" t="inlineStr">
        <is>
          <t>CUR line item type</t>
        </is>
      </c>
      <c r="E23" s="35" t="inlineStr">
        <is>
          <t>Separates consumption from one-offs.</t>
        </is>
      </c>
    </row>
    <row r="24" ht="24" customHeight="1">
      <c r="A24" s="25" t="inlineStr">
        <is>
          <t>BillingCurrency</t>
        </is>
      </c>
      <c r="B24" s="32" t="inlineStr">
        <is>
          <t>Currency of the invoice</t>
        </is>
      </c>
      <c r="C24" s="33" t="inlineStr">
        <is>
          <t>Yes</t>
        </is>
      </c>
      <c r="D24" s="32" t="inlineStr">
        <is>
          <t>Billing export</t>
        </is>
      </c>
      <c r="E24" s="35" t="inlineStr">
        <is>
          <t>Normalized to EUR in this model.</t>
        </is>
      </c>
    </row>
    <row r="26" ht="40" customHeight="1">
      <c r="A26" s="37" t="inlineStr">
        <is>
          <t>FOCUS (FinOps Open Cost and Usage Specification) is an open standard for normalizing cloud billing across providers. Aligning the baseline to FOCUS columns makes multi-cloud comparison auditable. ITSailor follows the specification; it does not certify conformance.</t>
        </is>
      </c>
    </row>
  </sheetData>
  <mergeCells count="1">
    <mergeCell ref="A26:E2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ITSailor</dc:creator>
  <dc:title>Cloud Cost Audit Workbook</dc:title>
  <dc:subject>FinOps audit model - methodology aligned to FinOps Framework + FOCUS</dc:subject>
  <dcterms:created xsi:type="dcterms:W3CDTF">2026-07-17T16:48:11Z</dcterms:created>
  <dcterms:modified xsi:type="dcterms:W3CDTF">2026-07-17T16:48:11Z</dcterms:modified>
</cp:coreProperties>
</file>